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DAI\Unite operation\01. OPERATIONS\01. TOULON LA FARLEDE CP\2025 CAILLEBOTIS\"/>
    </mc:Choice>
  </mc:AlternateContent>
  <xr:revisionPtr revIDLastSave="0" documentId="13_ncr:1_{A16874D6-547E-4CE0-B9F8-55DA1B222B62}" xr6:coauthVersionLast="47" xr6:coauthVersionMax="47" xr10:uidLastSave="{00000000-0000-0000-0000-000000000000}"/>
  <bookViews>
    <workbookView xWindow="39705" yWindow="-150" windowWidth="13620" windowHeight="15060" xr2:uid="{00000000-000D-0000-FFFF-FFFF00000000}"/>
  </bookViews>
  <sheets>
    <sheet name="Feuil1" sheetId="1" r:id="rId1"/>
  </sheets>
  <definedNames>
    <definedName name="_xlnm.Print_Area" localSheetId="0">Feuil1!$A$1:$H$86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15" i="1" l="1"/>
  <c r="G77" i="1"/>
  <c r="G71" i="1"/>
  <c r="G30" i="1"/>
  <c r="G36" i="1"/>
  <c r="G79" i="1" l="1"/>
  <c r="G80" i="1" s="1"/>
  <c r="G81" i="1" s="1"/>
  <c r="G38" i="1"/>
  <c r="G39" i="1" l="1"/>
  <c r="G40" i="1" s="1"/>
  <c r="G83" i="1"/>
  <c r="G84" i="1" l="1"/>
  <c r="G85" i="1" s="1"/>
</calcChain>
</file>

<file path=xl/sharedStrings.xml><?xml version="1.0" encoding="utf-8"?>
<sst xmlns="http://schemas.openxmlformats.org/spreadsheetml/2006/main" count="94" uniqueCount="41">
  <si>
    <t>U</t>
  </si>
  <si>
    <t>Prix en €</t>
  </si>
  <si>
    <t>Total en €</t>
  </si>
  <si>
    <t>ens</t>
  </si>
  <si>
    <t>ETUDE et ORGANISATION</t>
  </si>
  <si>
    <t>Etude d'EXE</t>
  </si>
  <si>
    <t>Ens</t>
  </si>
  <si>
    <t>Serrurerie</t>
  </si>
  <si>
    <t>Total DESCRIPTION DES TRAVAUX</t>
  </si>
  <si>
    <t>DESCRIPTION DES TRAVAUX</t>
  </si>
  <si>
    <t>Contrôle</t>
  </si>
  <si>
    <t>DOE</t>
  </si>
  <si>
    <t>Montant Total € HT</t>
  </si>
  <si>
    <t>Montant T.V.A. 20%</t>
  </si>
  <si>
    <t>Montant Total € TTC</t>
  </si>
  <si>
    <t>Direction Interrégionale des Services Pénitentiaires de Marseille</t>
  </si>
  <si>
    <t>Quantité</t>
  </si>
  <si>
    <t>TOULON - Travaux "Caillebotis et métal déployé"</t>
  </si>
  <si>
    <t>Moyen d'accès</t>
  </si>
  <si>
    <t>EPI</t>
  </si>
  <si>
    <t>Base vie</t>
  </si>
  <si>
    <t>Dépose caillebotis existant</t>
  </si>
  <si>
    <t>Fourniture caillebotis</t>
  </si>
  <si>
    <t>Main d'oeuvre</t>
  </si>
  <si>
    <t>Visserie inox "Autocassant"</t>
  </si>
  <si>
    <t>Réception</t>
  </si>
  <si>
    <t>Total RECEPTION</t>
  </si>
  <si>
    <t>Total ETUDE / ORGANISATION DU CHANTIER</t>
  </si>
  <si>
    <t>mois</t>
  </si>
  <si>
    <t>Fourniture métal déployé compris cadre métallique</t>
  </si>
  <si>
    <t>- Cellule</t>
  </si>
  <si>
    <t>Tranche Ferme</t>
  </si>
  <si>
    <t>- Cellule "standard"</t>
  </si>
  <si>
    <t>Tranche Optionnelle 1</t>
  </si>
  <si>
    <t>- Cellule standard</t>
  </si>
  <si>
    <t xml:space="preserve">- Cellule QD – QNEF </t>
  </si>
  <si>
    <t xml:space="preserve">- Espace multiculturel </t>
  </si>
  <si>
    <t>- Activités (châssis horizontal</t>
  </si>
  <si>
    <t xml:space="preserve">- Scolaire </t>
  </si>
  <si>
    <t>Montant Total € HT (TF + TO1)</t>
  </si>
  <si>
    <t>Montant Total € TTC (TF + TO1)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</si>
</sst>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/>
    <xf numFmtId="0" fontId="1" fillId="0" borderId="9" xfId="0" applyFont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/>
    <xf numFmtId="0" fontId="0" fillId="0" borderId="8" xfId="0" applyBorder="1" applyAlignment="1"/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19" xfId="0" applyBorder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164" fontId="1" fillId="0" borderId="21" xfId="0" applyNumberFormat="1" applyFont="1" applyBorder="1"/>
    <xf numFmtId="164" fontId="0" fillId="0" borderId="1" xfId="0" applyNumberFormat="1" applyBorder="1"/>
    <xf numFmtId="164" fontId="1" fillId="0" borderId="27" xfId="0" applyNumberFormat="1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164" fontId="0" fillId="0" borderId="21" xfId="0" applyNumberFormat="1" applyBorder="1"/>
    <xf numFmtId="164" fontId="0" fillId="0" borderId="1" xfId="0" applyNumberFormat="1" applyBorder="1" applyAlignment="1">
      <alignment vertical="center"/>
    </xf>
    <xf numFmtId="0" fontId="1" fillId="0" borderId="29" xfId="0" applyFont="1" applyBorder="1" applyAlignment="1">
      <alignment horizontal="left"/>
    </xf>
    <xf numFmtId="164" fontId="0" fillId="0" borderId="4" xfId="0" applyNumberFormat="1" applyBorder="1"/>
    <xf numFmtId="164" fontId="0" fillId="0" borderId="20" xfId="0" applyNumberFormat="1" applyBorder="1"/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1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0" fillId="0" borderId="0" xfId="0" quotePrefix="1" applyBorder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37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88"/>
  <sheetViews>
    <sheetView tabSelected="1" view="pageBreakPreview" zoomScale="80" zoomScaleNormal="85" zoomScaleSheetLayoutView="80" workbookViewId="0">
      <selection activeCell="C11" sqref="C11"/>
    </sheetView>
  </sheetViews>
  <sheetFormatPr baseColWidth="10" defaultRowHeight="15" x14ac:dyDescent="0.25"/>
  <cols>
    <col min="1" max="1" width="1.42578125" customWidth="1"/>
    <col min="2" max="2" width="8" style="1" customWidth="1"/>
    <col min="3" max="3" width="66.7109375" customWidth="1"/>
    <col min="4" max="4" width="6.42578125" style="2" customWidth="1"/>
    <col min="5" max="5" width="10.5703125" style="2" customWidth="1"/>
    <col min="6" max="6" width="13.140625" customWidth="1"/>
    <col min="7" max="7" width="14.7109375" customWidth="1"/>
    <col min="8" max="8" width="1.42578125" customWidth="1"/>
  </cols>
  <sheetData>
    <row r="1" spans="2:7" ht="12.75" customHeight="1" thickBot="1" x14ac:dyDescent="0.3"/>
    <row r="2" spans="2:7" x14ac:dyDescent="0.25">
      <c r="B2" s="65" t="s">
        <v>15</v>
      </c>
      <c r="C2" s="66"/>
      <c r="D2" s="66"/>
      <c r="E2" s="66"/>
      <c r="F2" s="66"/>
      <c r="G2" s="67"/>
    </row>
    <row r="3" spans="2:7" x14ac:dyDescent="0.25">
      <c r="B3" s="68"/>
      <c r="C3" s="69"/>
      <c r="D3" s="69"/>
      <c r="E3" s="69"/>
      <c r="F3" s="69"/>
      <c r="G3" s="70"/>
    </row>
    <row r="4" spans="2:7" ht="15.75" thickBot="1" x14ac:dyDescent="0.3">
      <c r="B4" s="71"/>
      <c r="C4" s="72"/>
      <c r="D4" s="72"/>
      <c r="E4" s="72"/>
      <c r="F4" s="72"/>
      <c r="G4" s="73"/>
    </row>
    <row r="5" spans="2:7" ht="21" x14ac:dyDescent="0.35">
      <c r="B5" s="74" t="s">
        <v>17</v>
      </c>
      <c r="C5" s="75"/>
      <c r="D5" s="75"/>
      <c r="E5" s="75"/>
      <c r="F5" s="75"/>
      <c r="G5" s="76"/>
    </row>
    <row r="6" spans="2:7" x14ac:dyDescent="0.25">
      <c r="B6" s="19"/>
      <c r="C6" s="4"/>
      <c r="D6" s="5"/>
      <c r="E6" s="5"/>
      <c r="F6" s="4"/>
      <c r="G6" s="20"/>
    </row>
    <row r="7" spans="2:7" ht="28.5" customHeight="1" thickBot="1" x14ac:dyDescent="0.3">
      <c r="B7" s="21"/>
      <c r="C7" s="6"/>
      <c r="D7" s="13" t="s">
        <v>0</v>
      </c>
      <c r="E7" s="14" t="s">
        <v>16</v>
      </c>
      <c r="F7" s="13" t="s">
        <v>1</v>
      </c>
      <c r="G7" s="22" t="s">
        <v>2</v>
      </c>
    </row>
    <row r="8" spans="2:7" ht="15.75" thickBot="1" x14ac:dyDescent="0.3">
      <c r="B8" s="43"/>
      <c r="C8" s="60" t="s">
        <v>31</v>
      </c>
      <c r="D8" s="61"/>
      <c r="E8" s="61"/>
      <c r="F8" s="61"/>
      <c r="G8" s="38"/>
    </row>
    <row r="9" spans="2:7" ht="15.75" thickBot="1" x14ac:dyDescent="0.3">
      <c r="B9" s="8">
        <v>1</v>
      </c>
      <c r="C9" s="54" t="s">
        <v>4</v>
      </c>
      <c r="D9" s="55"/>
      <c r="E9" s="55"/>
      <c r="F9" s="55"/>
      <c r="G9" s="56"/>
    </row>
    <row r="10" spans="2:7" x14ac:dyDescent="0.25">
      <c r="B10" s="23"/>
      <c r="C10" s="7" t="s">
        <v>5</v>
      </c>
      <c r="D10" s="15" t="s">
        <v>6</v>
      </c>
      <c r="E10" s="15">
        <v>1</v>
      </c>
      <c r="F10" s="39"/>
      <c r="G10" s="40"/>
    </row>
    <row r="11" spans="2:7" x14ac:dyDescent="0.25">
      <c r="B11" s="23"/>
      <c r="C11" s="7" t="s">
        <v>18</v>
      </c>
      <c r="D11" s="9" t="s">
        <v>28</v>
      </c>
      <c r="E11" s="9">
        <v>7</v>
      </c>
      <c r="F11" s="32"/>
      <c r="G11" s="40"/>
    </row>
    <row r="12" spans="2:7" x14ac:dyDescent="0.25">
      <c r="B12" s="23"/>
      <c r="C12" s="7" t="s">
        <v>19</v>
      </c>
      <c r="D12" s="9" t="s">
        <v>6</v>
      </c>
      <c r="E12" s="9">
        <v>1</v>
      </c>
      <c r="F12" s="32"/>
      <c r="G12" s="40"/>
    </row>
    <row r="13" spans="2:7" x14ac:dyDescent="0.25">
      <c r="B13" s="23"/>
      <c r="C13" s="7" t="s">
        <v>20</v>
      </c>
      <c r="D13" s="9" t="s">
        <v>6</v>
      </c>
      <c r="E13" s="9">
        <v>1</v>
      </c>
      <c r="F13" s="32"/>
      <c r="G13" s="40"/>
    </row>
    <row r="14" spans="2:7" x14ac:dyDescent="0.25">
      <c r="B14" s="26"/>
      <c r="C14" s="7"/>
      <c r="D14" s="9"/>
      <c r="E14" s="9"/>
      <c r="F14" s="3"/>
      <c r="G14" s="25"/>
    </row>
    <row r="15" spans="2:7" x14ac:dyDescent="0.25">
      <c r="B15" s="57" t="s">
        <v>27</v>
      </c>
      <c r="C15" s="58"/>
      <c r="D15" s="58"/>
      <c r="E15" s="58"/>
      <c r="F15" s="59"/>
      <c r="G15" s="31">
        <f>SUM(G10:G13)</f>
        <v>0</v>
      </c>
    </row>
    <row r="16" spans="2:7" ht="15.75" thickBot="1" x14ac:dyDescent="0.3">
      <c r="B16" s="19"/>
      <c r="C16" s="4"/>
      <c r="D16" s="5"/>
      <c r="E16" s="5"/>
      <c r="F16" s="4"/>
      <c r="G16" s="20"/>
    </row>
    <row r="17" spans="2:7" ht="15.75" thickBot="1" x14ac:dyDescent="0.3">
      <c r="B17" s="10">
        <v>2</v>
      </c>
      <c r="C17" s="54" t="s">
        <v>9</v>
      </c>
      <c r="D17" s="55"/>
      <c r="E17" s="55"/>
      <c r="F17" s="55"/>
      <c r="G17" s="56"/>
    </row>
    <row r="18" spans="2:7" x14ac:dyDescent="0.25">
      <c r="B18" s="27"/>
      <c r="C18" s="12" t="s">
        <v>7</v>
      </c>
      <c r="D18" s="16"/>
      <c r="E18" s="15"/>
      <c r="F18" s="7"/>
      <c r="G18" s="24"/>
    </row>
    <row r="19" spans="2:7" x14ac:dyDescent="0.25">
      <c r="B19" s="28"/>
      <c r="C19" s="3" t="s">
        <v>21</v>
      </c>
      <c r="D19" s="9" t="s">
        <v>0</v>
      </c>
      <c r="E19" s="44">
        <v>550</v>
      </c>
      <c r="F19" s="32"/>
      <c r="G19" s="36"/>
    </row>
    <row r="20" spans="2:7" x14ac:dyDescent="0.25">
      <c r="B20" s="28"/>
      <c r="C20" s="3"/>
      <c r="D20" s="9"/>
      <c r="E20" s="9"/>
      <c r="F20" s="32"/>
      <c r="G20" s="36"/>
    </row>
    <row r="21" spans="2:7" x14ac:dyDescent="0.25">
      <c r="B21" s="28"/>
      <c r="C21" s="3" t="s">
        <v>22</v>
      </c>
      <c r="D21" s="9"/>
      <c r="E21" s="9"/>
      <c r="F21" s="32"/>
      <c r="G21" s="36"/>
    </row>
    <row r="22" spans="2:7" x14ac:dyDescent="0.25">
      <c r="B22" s="28"/>
      <c r="C22" s="41" t="s">
        <v>32</v>
      </c>
      <c r="D22" s="9" t="s">
        <v>0</v>
      </c>
      <c r="E22" s="9">
        <v>550</v>
      </c>
      <c r="F22" s="32"/>
      <c r="G22" s="36"/>
    </row>
    <row r="23" spans="2:7" x14ac:dyDescent="0.25">
      <c r="B23" s="28"/>
      <c r="C23" s="41"/>
      <c r="D23" s="9"/>
      <c r="E23" s="9"/>
      <c r="F23" s="32"/>
      <c r="G23" s="36"/>
    </row>
    <row r="24" spans="2:7" x14ac:dyDescent="0.25">
      <c r="B24" s="28"/>
      <c r="C24" s="3" t="s">
        <v>29</v>
      </c>
      <c r="D24" s="34"/>
      <c r="E24" s="9"/>
      <c r="F24" s="32"/>
      <c r="G24" s="36"/>
    </row>
    <row r="25" spans="2:7" ht="15" customHeight="1" x14ac:dyDescent="0.25">
      <c r="B25" s="28"/>
      <c r="C25" s="42" t="s">
        <v>30</v>
      </c>
      <c r="D25" s="34" t="s">
        <v>0</v>
      </c>
      <c r="E25" s="34">
        <v>550</v>
      </c>
      <c r="F25" s="37"/>
      <c r="G25" s="36"/>
    </row>
    <row r="26" spans="2:7" x14ac:dyDescent="0.25">
      <c r="B26" s="28"/>
      <c r="C26" s="41"/>
      <c r="D26" s="9"/>
      <c r="E26" s="9"/>
      <c r="F26" s="32"/>
      <c r="G26" s="36"/>
    </row>
    <row r="27" spans="2:7" x14ac:dyDescent="0.25">
      <c r="B27" s="28"/>
      <c r="C27" s="3" t="s">
        <v>24</v>
      </c>
      <c r="D27" s="9" t="s">
        <v>6</v>
      </c>
      <c r="E27" s="9">
        <v>4400</v>
      </c>
      <c r="F27" s="32"/>
      <c r="G27" s="36"/>
    </row>
    <row r="28" spans="2:7" x14ac:dyDescent="0.25">
      <c r="B28" s="29"/>
      <c r="C28" s="35" t="s">
        <v>23</v>
      </c>
      <c r="D28" s="9" t="s">
        <v>6</v>
      </c>
      <c r="E28" s="9">
        <v>1</v>
      </c>
      <c r="F28" s="32"/>
      <c r="G28" s="36"/>
    </row>
    <row r="29" spans="2:7" x14ac:dyDescent="0.25">
      <c r="B29" s="28"/>
      <c r="C29" s="3"/>
      <c r="D29" s="9"/>
      <c r="E29" s="9"/>
      <c r="F29" s="3"/>
      <c r="G29" s="25"/>
    </row>
    <row r="30" spans="2:7" x14ac:dyDescent="0.25">
      <c r="B30" s="57" t="s">
        <v>8</v>
      </c>
      <c r="C30" s="58"/>
      <c r="D30" s="58"/>
      <c r="E30" s="58"/>
      <c r="F30" s="59"/>
      <c r="G30" s="31">
        <f>SUM(G19:G29)</f>
        <v>0</v>
      </c>
    </row>
    <row r="31" spans="2:7" ht="15.75" thickBot="1" x14ac:dyDescent="0.3">
      <c r="B31" s="19"/>
      <c r="C31" s="4"/>
      <c r="D31" s="5"/>
      <c r="E31" s="5"/>
      <c r="F31" s="4"/>
      <c r="G31" s="20"/>
    </row>
    <row r="32" spans="2:7" ht="15.75" thickBot="1" x14ac:dyDescent="0.3">
      <c r="B32" s="8">
        <v>3</v>
      </c>
      <c r="C32" s="54" t="s">
        <v>25</v>
      </c>
      <c r="D32" s="55"/>
      <c r="E32" s="55"/>
      <c r="F32" s="55"/>
      <c r="G32" s="56"/>
    </row>
    <row r="33" spans="2:7" x14ac:dyDescent="0.25">
      <c r="B33" s="30"/>
      <c r="C33" s="11" t="s">
        <v>10</v>
      </c>
      <c r="D33" s="15" t="s">
        <v>3</v>
      </c>
      <c r="E33" s="15">
        <v>1</v>
      </c>
      <c r="F33" s="39"/>
      <c r="G33" s="40"/>
    </row>
    <row r="34" spans="2:7" x14ac:dyDescent="0.25">
      <c r="B34" s="30"/>
      <c r="C34" s="3" t="s">
        <v>11</v>
      </c>
      <c r="D34" s="9" t="s">
        <v>3</v>
      </c>
      <c r="E34" s="9">
        <v>1</v>
      </c>
      <c r="F34" s="32"/>
      <c r="G34" s="40"/>
    </row>
    <row r="35" spans="2:7" x14ac:dyDescent="0.25">
      <c r="B35" s="30"/>
      <c r="C35" s="3"/>
      <c r="D35" s="9"/>
      <c r="E35" s="9"/>
      <c r="F35" s="3"/>
      <c r="G35" s="24"/>
    </row>
    <row r="36" spans="2:7" ht="15.75" thickBot="1" x14ac:dyDescent="0.3">
      <c r="B36" s="62" t="s">
        <v>26</v>
      </c>
      <c r="C36" s="63"/>
      <c r="D36" s="63"/>
      <c r="E36" s="63"/>
      <c r="F36" s="64"/>
      <c r="G36" s="33">
        <f>SUM(G33:G34)</f>
        <v>0</v>
      </c>
    </row>
    <row r="37" spans="2:7" ht="10.5" customHeight="1" x14ac:dyDescent="0.25"/>
    <row r="38" spans="2:7" x14ac:dyDescent="0.25">
      <c r="B38" s="17"/>
      <c r="C38" s="18"/>
      <c r="D38" s="51" t="s">
        <v>12</v>
      </c>
      <c r="E38" s="52"/>
      <c r="F38" s="53"/>
      <c r="G38" s="32">
        <f>G15+G30+G36</f>
        <v>0</v>
      </c>
    </row>
    <row r="39" spans="2:7" x14ac:dyDescent="0.25">
      <c r="B39" s="17"/>
      <c r="C39" s="18"/>
      <c r="D39" s="51" t="s">
        <v>13</v>
      </c>
      <c r="E39" s="52"/>
      <c r="F39" s="53"/>
      <c r="G39" s="32">
        <f>G38*0.2</f>
        <v>0</v>
      </c>
    </row>
    <row r="40" spans="2:7" x14ac:dyDescent="0.25">
      <c r="B40" s="17"/>
      <c r="C40" s="18"/>
      <c r="D40" s="51" t="s">
        <v>14</v>
      </c>
      <c r="E40" s="52"/>
      <c r="F40" s="53"/>
      <c r="G40" s="32">
        <f>SUM(G38:G39)</f>
        <v>0</v>
      </c>
    </row>
    <row r="41" spans="2:7" ht="15.75" thickBot="1" x14ac:dyDescent="0.3">
      <c r="B41" s="17"/>
      <c r="C41" s="17"/>
      <c r="D41" s="5"/>
      <c r="E41" s="5"/>
      <c r="F41" s="5"/>
      <c r="G41" s="45"/>
    </row>
    <row r="42" spans="2:7" ht="15.75" thickBot="1" x14ac:dyDescent="0.3">
      <c r="B42" s="43"/>
      <c r="C42" s="60" t="s">
        <v>33</v>
      </c>
      <c r="D42" s="61"/>
      <c r="E42" s="61"/>
      <c r="F42" s="61"/>
      <c r="G42" s="38"/>
    </row>
    <row r="43" spans="2:7" ht="15.75" thickBot="1" x14ac:dyDescent="0.3">
      <c r="B43" s="8">
        <v>1</v>
      </c>
      <c r="C43" s="54" t="s">
        <v>4</v>
      </c>
      <c r="D43" s="55"/>
      <c r="E43" s="55"/>
      <c r="F43" s="55"/>
      <c r="G43" s="56"/>
    </row>
    <row r="44" spans="2:7" x14ac:dyDescent="0.25">
      <c r="B44" s="23"/>
      <c r="C44" s="7" t="s">
        <v>5</v>
      </c>
      <c r="D44" s="15" t="s">
        <v>6</v>
      </c>
      <c r="E44" s="15">
        <v>1</v>
      </c>
      <c r="F44" s="39"/>
      <c r="G44" s="40"/>
    </row>
    <row r="45" spans="2:7" x14ac:dyDescent="0.25">
      <c r="B45" s="23"/>
      <c r="C45" s="7" t="s">
        <v>18</v>
      </c>
      <c r="D45" s="9" t="s">
        <v>28</v>
      </c>
      <c r="E45" s="9">
        <v>7</v>
      </c>
      <c r="F45" s="32"/>
      <c r="G45" s="40"/>
    </row>
    <row r="46" spans="2:7" x14ac:dyDescent="0.25">
      <c r="B46" s="23"/>
      <c r="C46" s="7" t="s">
        <v>19</v>
      </c>
      <c r="D46" s="9" t="s">
        <v>6</v>
      </c>
      <c r="E46" s="9">
        <v>1</v>
      </c>
      <c r="F46" s="32"/>
      <c r="G46" s="40"/>
    </row>
    <row r="47" spans="2:7" x14ac:dyDescent="0.25">
      <c r="B47" s="23"/>
      <c r="C47" s="7" t="s">
        <v>20</v>
      </c>
      <c r="D47" s="9" t="s">
        <v>6</v>
      </c>
      <c r="E47" s="9">
        <v>1</v>
      </c>
      <c r="F47" s="32"/>
      <c r="G47" s="40"/>
    </row>
    <row r="48" spans="2:7" x14ac:dyDescent="0.25">
      <c r="B48" s="26"/>
      <c r="C48" s="7"/>
      <c r="D48" s="9"/>
      <c r="E48" s="9"/>
      <c r="F48" s="3"/>
      <c r="G48" s="25"/>
    </row>
    <row r="49" spans="2:7" x14ac:dyDescent="0.25">
      <c r="B49" s="57" t="s">
        <v>27</v>
      </c>
      <c r="C49" s="58"/>
      <c r="D49" s="58"/>
      <c r="E49" s="58"/>
      <c r="F49" s="59"/>
      <c r="G49" s="31">
        <f>SUM(G44:G47)</f>
        <v>0</v>
      </c>
    </row>
    <row r="50" spans="2:7" ht="15.75" thickBot="1" x14ac:dyDescent="0.3">
      <c r="B50" s="19"/>
      <c r="C50" s="4"/>
      <c r="D50" s="48"/>
      <c r="E50" s="48"/>
      <c r="F50" s="49"/>
      <c r="G50" s="50"/>
    </row>
    <row r="51" spans="2:7" x14ac:dyDescent="0.25">
      <c r="B51" s="27"/>
      <c r="C51" s="12" t="s">
        <v>7</v>
      </c>
      <c r="D51" s="16"/>
      <c r="E51" s="15"/>
      <c r="F51" s="7"/>
      <c r="G51" s="24"/>
    </row>
    <row r="52" spans="2:7" x14ac:dyDescent="0.25">
      <c r="B52" s="28"/>
      <c r="C52" s="3" t="s">
        <v>21</v>
      </c>
      <c r="D52" s="9" t="s">
        <v>0</v>
      </c>
      <c r="E52" s="44">
        <v>138</v>
      </c>
      <c r="F52" s="32"/>
      <c r="G52" s="36"/>
    </row>
    <row r="53" spans="2:7" x14ac:dyDescent="0.25">
      <c r="B53" s="28"/>
      <c r="C53" s="3"/>
      <c r="D53" s="9"/>
      <c r="E53" s="9"/>
      <c r="F53" s="32"/>
      <c r="G53" s="36"/>
    </row>
    <row r="54" spans="2:7" x14ac:dyDescent="0.25">
      <c r="B54" s="28"/>
      <c r="C54" s="3" t="s">
        <v>22</v>
      </c>
      <c r="D54" s="9"/>
      <c r="E54" s="9"/>
      <c r="F54" s="32"/>
      <c r="G54" s="36"/>
    </row>
    <row r="55" spans="2:7" x14ac:dyDescent="0.25">
      <c r="B55" s="28"/>
      <c r="C55" s="41" t="s">
        <v>34</v>
      </c>
      <c r="D55" s="9" t="s">
        <v>0</v>
      </c>
      <c r="E55" s="9">
        <v>30</v>
      </c>
      <c r="F55" s="32"/>
      <c r="G55" s="36"/>
    </row>
    <row r="56" spans="2:7" x14ac:dyDescent="0.25">
      <c r="B56" s="28"/>
      <c r="C56" s="41" t="s">
        <v>35</v>
      </c>
      <c r="D56" s="9" t="s">
        <v>0</v>
      </c>
      <c r="E56" s="9">
        <v>32</v>
      </c>
      <c r="F56" s="32"/>
      <c r="G56" s="36"/>
    </row>
    <row r="57" spans="2:7" x14ac:dyDescent="0.25">
      <c r="B57" s="28"/>
      <c r="C57" s="41" t="s">
        <v>36</v>
      </c>
      <c r="D57" s="9" t="s">
        <v>0</v>
      </c>
      <c r="E57" s="9">
        <v>4</v>
      </c>
      <c r="F57" s="32"/>
      <c r="G57" s="36"/>
    </row>
    <row r="58" spans="2:7" x14ac:dyDescent="0.25">
      <c r="B58" s="28"/>
      <c r="C58" s="41" t="s">
        <v>37</v>
      </c>
      <c r="D58" s="9" t="s">
        <v>0</v>
      </c>
      <c r="E58" s="9">
        <v>60</v>
      </c>
      <c r="F58" s="32"/>
      <c r="G58" s="36"/>
    </row>
    <row r="59" spans="2:7" x14ac:dyDescent="0.25">
      <c r="B59" s="28"/>
      <c r="C59" s="41" t="s">
        <v>38</v>
      </c>
      <c r="D59" s="9" t="s">
        <v>0</v>
      </c>
      <c r="E59" s="9">
        <v>12</v>
      </c>
      <c r="F59" s="32"/>
      <c r="G59" s="36"/>
    </row>
    <row r="60" spans="2:7" x14ac:dyDescent="0.25">
      <c r="B60" s="28"/>
      <c r="C60" s="41"/>
      <c r="D60" s="9"/>
      <c r="E60" s="9"/>
      <c r="F60" s="32"/>
      <c r="G60" s="36"/>
    </row>
    <row r="61" spans="2:7" x14ac:dyDescent="0.25">
      <c r="B61" s="28"/>
      <c r="C61" s="3" t="s">
        <v>29</v>
      </c>
      <c r="D61" s="34"/>
      <c r="E61" s="9"/>
      <c r="F61" s="32"/>
      <c r="G61" s="36"/>
    </row>
    <row r="62" spans="2:7" ht="15" customHeight="1" x14ac:dyDescent="0.25">
      <c r="B62" s="28"/>
      <c r="C62" s="41" t="s">
        <v>34</v>
      </c>
      <c r="D62" s="9" t="s">
        <v>0</v>
      </c>
      <c r="E62" s="9">
        <v>30</v>
      </c>
      <c r="F62" s="37"/>
      <c r="G62" s="36"/>
    </row>
    <row r="63" spans="2:7" ht="15" customHeight="1" x14ac:dyDescent="0.25">
      <c r="B63" s="28"/>
      <c r="C63" s="41" t="s">
        <v>35</v>
      </c>
      <c r="D63" s="9" t="s">
        <v>0</v>
      </c>
      <c r="E63" s="9">
        <v>32</v>
      </c>
      <c r="F63" s="37"/>
      <c r="G63" s="36"/>
    </row>
    <row r="64" spans="2:7" ht="15" customHeight="1" x14ac:dyDescent="0.25">
      <c r="B64" s="28"/>
      <c r="C64" s="41" t="s">
        <v>36</v>
      </c>
      <c r="D64" s="9" t="s">
        <v>0</v>
      </c>
      <c r="E64" s="9">
        <v>4</v>
      </c>
      <c r="F64" s="37"/>
      <c r="G64" s="36"/>
    </row>
    <row r="65" spans="2:7" ht="15" customHeight="1" x14ac:dyDescent="0.25">
      <c r="B65" s="28"/>
      <c r="C65" s="41" t="s">
        <v>37</v>
      </c>
      <c r="D65" s="9" t="s">
        <v>0</v>
      </c>
      <c r="E65" s="9">
        <v>60</v>
      </c>
      <c r="F65" s="37"/>
      <c r="G65" s="36"/>
    </row>
    <row r="66" spans="2:7" ht="15" customHeight="1" x14ac:dyDescent="0.25">
      <c r="B66" s="28"/>
      <c r="C66" s="41" t="s">
        <v>38</v>
      </c>
      <c r="D66" s="9" t="s">
        <v>0</v>
      </c>
      <c r="E66" s="9">
        <v>12</v>
      </c>
      <c r="F66" s="37"/>
      <c r="G66" s="36"/>
    </row>
    <row r="67" spans="2:7" x14ac:dyDescent="0.25">
      <c r="B67" s="28"/>
      <c r="C67" s="41"/>
      <c r="D67" s="9"/>
      <c r="E67" s="9"/>
      <c r="F67" s="32"/>
      <c r="G67" s="36"/>
    </row>
    <row r="68" spans="2:7" x14ac:dyDescent="0.25">
      <c r="B68" s="28"/>
      <c r="C68" s="3" t="s">
        <v>24</v>
      </c>
      <c r="D68" s="9" t="s">
        <v>6</v>
      </c>
      <c r="E68" s="9">
        <v>1104</v>
      </c>
      <c r="F68" s="32"/>
      <c r="G68" s="36"/>
    </row>
    <row r="69" spans="2:7" x14ac:dyDescent="0.25">
      <c r="B69" s="29"/>
      <c r="C69" s="35" t="s">
        <v>23</v>
      </c>
      <c r="D69" s="9" t="s">
        <v>6</v>
      </c>
      <c r="E69" s="9">
        <v>1</v>
      </c>
      <c r="F69" s="32"/>
      <c r="G69" s="36"/>
    </row>
    <row r="70" spans="2:7" x14ac:dyDescent="0.25">
      <c r="B70" s="28"/>
      <c r="C70" s="3"/>
      <c r="D70" s="9"/>
      <c r="E70" s="9"/>
      <c r="F70" s="3"/>
      <c r="G70" s="25"/>
    </row>
    <row r="71" spans="2:7" x14ac:dyDescent="0.25">
      <c r="B71" s="57" t="s">
        <v>8</v>
      </c>
      <c r="C71" s="58"/>
      <c r="D71" s="58"/>
      <c r="E71" s="58"/>
      <c r="F71" s="59"/>
      <c r="G71" s="31">
        <f>SUM(G52:G70)</f>
        <v>0</v>
      </c>
    </row>
    <row r="72" spans="2:7" ht="15.75" thickBot="1" x14ac:dyDescent="0.3">
      <c r="B72" s="19"/>
      <c r="C72" s="4"/>
      <c r="D72" s="5"/>
      <c r="E72" s="5"/>
      <c r="F72" s="4"/>
      <c r="G72" s="20"/>
    </row>
    <row r="73" spans="2:7" ht="15.75" thickBot="1" x14ac:dyDescent="0.3">
      <c r="B73" s="8">
        <v>3</v>
      </c>
      <c r="C73" s="54" t="s">
        <v>25</v>
      </c>
      <c r="D73" s="55"/>
      <c r="E73" s="55"/>
      <c r="F73" s="55"/>
      <c r="G73" s="56"/>
    </row>
    <row r="74" spans="2:7" x14ac:dyDescent="0.25">
      <c r="B74" s="30"/>
      <c r="C74" s="11" t="s">
        <v>10</v>
      </c>
      <c r="D74" s="15" t="s">
        <v>3</v>
      </c>
      <c r="E74" s="15">
        <v>1</v>
      </c>
      <c r="F74" s="39"/>
      <c r="G74" s="40"/>
    </row>
    <row r="75" spans="2:7" x14ac:dyDescent="0.25">
      <c r="B75" s="30"/>
      <c r="C75" s="3" t="s">
        <v>11</v>
      </c>
      <c r="D75" s="9" t="s">
        <v>3</v>
      </c>
      <c r="E75" s="9">
        <v>1</v>
      </c>
      <c r="F75" s="32"/>
      <c r="G75" s="40"/>
    </row>
    <row r="76" spans="2:7" x14ac:dyDescent="0.25">
      <c r="B76" s="30"/>
      <c r="C76" s="3"/>
      <c r="D76" s="9"/>
      <c r="E76" s="9"/>
      <c r="F76" s="3"/>
      <c r="G76" s="24"/>
    </row>
    <row r="77" spans="2:7" ht="15.75" thickBot="1" x14ac:dyDescent="0.3">
      <c r="B77" s="62" t="s">
        <v>26</v>
      </c>
      <c r="C77" s="63"/>
      <c r="D77" s="63"/>
      <c r="E77" s="63"/>
      <c r="F77" s="64"/>
      <c r="G77" s="33">
        <f>SUM(G74:G75)</f>
        <v>0</v>
      </c>
    </row>
    <row r="78" spans="2:7" ht="10.5" customHeight="1" x14ac:dyDescent="0.25"/>
    <row r="79" spans="2:7" x14ac:dyDescent="0.25">
      <c r="B79" s="17"/>
      <c r="C79" s="18"/>
      <c r="D79" s="51" t="s">
        <v>12</v>
      </c>
      <c r="E79" s="52"/>
      <c r="F79" s="53"/>
      <c r="G79" s="32">
        <f>G49+G71+G77</f>
        <v>0</v>
      </c>
    </row>
    <row r="80" spans="2:7" x14ac:dyDescent="0.25">
      <c r="B80" s="17"/>
      <c r="C80" s="18"/>
      <c r="D80" s="51" t="s">
        <v>13</v>
      </c>
      <c r="E80" s="52"/>
      <c r="F80" s="53"/>
      <c r="G80" s="32">
        <f>G79*0.2</f>
        <v>0</v>
      </c>
    </row>
    <row r="81" spans="2:7" x14ac:dyDescent="0.25">
      <c r="B81" s="17"/>
      <c r="C81" s="18"/>
      <c r="D81" s="51" t="s">
        <v>14</v>
      </c>
      <c r="E81" s="52"/>
      <c r="F81" s="53"/>
      <c r="G81" s="32">
        <f>SUM(G79:G80)</f>
        <v>0</v>
      </c>
    </row>
    <row r="83" spans="2:7" x14ac:dyDescent="0.25">
      <c r="B83" s="17"/>
      <c r="C83" s="18"/>
      <c r="D83" s="51" t="s">
        <v>39</v>
      </c>
      <c r="E83" s="52"/>
      <c r="F83" s="53"/>
      <c r="G83" s="32">
        <f>G38+G79</f>
        <v>0</v>
      </c>
    </row>
    <row r="84" spans="2:7" x14ac:dyDescent="0.25">
      <c r="B84" s="17"/>
      <c r="C84" s="18"/>
      <c r="D84" s="51" t="s">
        <v>13</v>
      </c>
      <c r="E84" s="52"/>
      <c r="F84" s="53"/>
      <c r="G84" s="32">
        <f>G83*0.2</f>
        <v>0</v>
      </c>
    </row>
    <row r="85" spans="2:7" x14ac:dyDescent="0.25">
      <c r="B85" s="17"/>
      <c r="C85" s="18"/>
      <c r="D85" s="51" t="s">
        <v>40</v>
      </c>
      <c r="E85" s="52"/>
      <c r="F85" s="53"/>
      <c r="G85" s="32">
        <f>SUM(G83:G84)</f>
        <v>0</v>
      </c>
    </row>
    <row r="87" spans="2:7" x14ac:dyDescent="0.25">
      <c r="B87" s="46"/>
      <c r="C87" s="47"/>
      <c r="D87" s="5"/>
      <c r="E87" s="5"/>
      <c r="F87" s="45"/>
      <c r="G87" s="45"/>
    </row>
    <row r="88" spans="2:7" x14ac:dyDescent="0.25">
      <c r="B88" s="46"/>
      <c r="C88" s="47"/>
      <c r="D88" s="5"/>
      <c r="E88" s="5"/>
      <c r="F88" s="45"/>
      <c r="G88" s="45"/>
    </row>
  </sheetData>
  <mergeCells count="24">
    <mergeCell ref="B2:G4"/>
    <mergeCell ref="B5:G5"/>
    <mergeCell ref="D38:F38"/>
    <mergeCell ref="D39:F39"/>
    <mergeCell ref="D40:F40"/>
    <mergeCell ref="B36:F36"/>
    <mergeCell ref="B15:F15"/>
    <mergeCell ref="B30:F30"/>
    <mergeCell ref="C32:G32"/>
    <mergeCell ref="C17:G17"/>
    <mergeCell ref="C9:G9"/>
    <mergeCell ref="C42:F42"/>
    <mergeCell ref="C8:F8"/>
    <mergeCell ref="B71:F71"/>
    <mergeCell ref="C73:G73"/>
    <mergeCell ref="B77:F77"/>
    <mergeCell ref="D83:F83"/>
    <mergeCell ref="D84:F84"/>
    <mergeCell ref="D85:F85"/>
    <mergeCell ref="D81:F81"/>
    <mergeCell ref="C43:G43"/>
    <mergeCell ref="B49:F49"/>
    <mergeCell ref="D79:F79"/>
    <mergeCell ref="D80:F80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1" max="7" man="1"/>
  </rowBreaks>
  <colBreaks count="1" manualBreakCount="1">
    <brk id="3" max="8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CLERGUE Jérome</dc:creator>
  <cp:lastModifiedBy>CLERGUE Jérome</cp:lastModifiedBy>
  <cp:lastPrinted>2023-01-18T11:08:52Z</cp:lastPrinted>
  <dcterms:created xsi:type="dcterms:W3CDTF">2022-10-21T08:41:11Z</dcterms:created>
  <dcterms:modified xsi:type="dcterms:W3CDTF">2025-11-27T16:06:01Z</dcterms:modified>
</cp:coreProperties>
</file>